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경영이사!$A$1:$H$9</definedName>
    <definedName name="_xlnm.Print_Area" localSheetId="3">경영전략처장!$A$1:$H$7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이사장!$A$1:$H$17</definedName>
    <definedName name="_xlnm.Print_Area" localSheetId="4">체육시설본부장!$A$1:$H$7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G4" i="11" l="1"/>
  <c r="G4" i="8"/>
  <c r="G4" i="7"/>
  <c r="H5" i="6" l="1"/>
  <c r="H4" i="6"/>
  <c r="G4" i="6"/>
  <c r="H5" i="7" l="1"/>
  <c r="H4" i="7"/>
  <c r="H4" i="11"/>
  <c r="H5" i="11"/>
  <c r="H4" i="9" l="1"/>
  <c r="G4" i="9"/>
  <c r="G4" i="4"/>
  <c r="H5" i="4"/>
  <c r="H4" i="4"/>
  <c r="H5" i="2"/>
  <c r="H4" i="2"/>
  <c r="G4" i="2"/>
  <c r="G4" i="5" l="1"/>
  <c r="G4" i="10"/>
  <c r="H5" i="10" l="1"/>
  <c r="H4" i="10"/>
  <c r="H5" i="5" l="1"/>
  <c r="H4" i="5"/>
  <c r="H5" i="8" l="1"/>
  <c r="H4" i="8"/>
  <c r="H5" i="9" l="1"/>
</calcChain>
</file>

<file path=xl/sharedStrings.xml><?xml version="1.0" encoding="utf-8"?>
<sst xmlns="http://schemas.openxmlformats.org/spreadsheetml/2006/main" count="179" uniqueCount="87">
  <si>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</si>
  <si>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</si>
  <si>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</si>
  <si>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</si>
  <si>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</si>
  <si>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</si>
  <si>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</si>
  <si>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</si>
  <si>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</si>
  <si>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</si>
  <si>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</si>
  <si>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</si>
  <si>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</si>
  <si>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카드</t>
    <phoneticPr fontId="2" type="noConversion"/>
  </si>
  <si>
    <t>현금</t>
    <phoneticPr fontId="2" type="noConversion"/>
  </si>
  <si>
    <t>경영전략처 직원</t>
    <phoneticPr fontId="2" type="noConversion"/>
  </si>
  <si>
    <t>인사이동관련 경영전략처 팀장 및 주요업무담당자 격려 만찬</t>
    <phoneticPr fontId="2" type="noConversion"/>
  </si>
  <si>
    <t>결산감사 및 계약 등으로 노고가 많은 직원들을 격려하기 위해 만찬실시</t>
    <phoneticPr fontId="2" type="noConversion"/>
  </si>
  <si>
    <t>재무회계팀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</si>
  <si>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</si>
  <si>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</si>
  <si>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</si>
  <si>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</si>
  <si>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</si>
  <si>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</si>
  <si>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</si>
  <si>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</si>
  <si>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2월)</t>
    </r>
    <phoneticPr fontId="6" type="noConversion"/>
  </si>
  <si>
    <t>경조사비(부의금)</t>
  </si>
  <si>
    <t>생활체육시설 활성화를 위한 시민 홍보 확대방안 협의 및 오찬</t>
  </si>
  <si>
    <t>공공시설 시민편의 개선방안 협의 및 기관간 협력관계 강화를 위한 오찬</t>
  </si>
  <si>
    <t>공단 체육시설 활성화 방안 협의와 홍보를 위해 지방지 기자들과 만찬</t>
  </si>
  <si>
    <t>8대 노조출범식 축하화환 구매</t>
  </si>
  <si>
    <t>공단의 우수성 및 공공성 홍보, 주요현안에 대한 협의를 위해 시출입기자 및 관계직원 만찬</t>
  </si>
  <si>
    <t>경영평가 실무대책반 회의 개최 및 각 지표별 담당자 격려</t>
  </si>
  <si>
    <t>공단의 소관시설 및 주요사업 등의 대외홍보 활성화를 위해 지방지 기자와 업무협의 및 만찬</t>
  </si>
  <si>
    <t>노조위원장 시민상 경영대상(상생리더부문) 수상관련 노사협력 강화를 위한 축하화환구매</t>
  </si>
  <si>
    <t>대전장애인체육센터 활성화 및 협력강화를 위해 장애인체육회 관계자들과 업무협의 및 오찬</t>
  </si>
  <si>
    <t>경조사비(부의금, 축의금)</t>
  </si>
  <si>
    <t>타슈 운영 활성화방안 홍보 등을 위해 지방지 기자들과 업무협의 및 만찬</t>
  </si>
  <si>
    <t>수질관리팀 이용선 모친상</t>
  </si>
  <si>
    <t>지방지 기자</t>
  </si>
  <si>
    <t>시 공사공단 관계자</t>
  </si>
  <si>
    <t>공단노동조합 출범식</t>
  </si>
  <si>
    <t>시 출입기자 및 관계직원</t>
  </si>
  <si>
    <t>공단 경영평가 지표담당자</t>
  </si>
  <si>
    <t>공단노동조합위원장</t>
  </si>
  <si>
    <t>장애인체육회 관계자</t>
  </si>
  <si>
    <t>운영2팀 송명헌 모친상, 한밭시설팀 이정수여혼</t>
  </si>
  <si>
    <t>현금</t>
    <phoneticPr fontId="2" type="noConversion"/>
  </si>
  <si>
    <t>카드</t>
    <phoneticPr fontId="2" type="noConversion"/>
  </si>
  <si>
    <t>스마트주먹구이(유성구 도룡동4-7)</t>
    <phoneticPr fontId="2" type="noConversion"/>
  </si>
  <si>
    <t>각시한우(유성구 노은동 534-20)</t>
    <phoneticPr fontId="2" type="noConversion"/>
  </si>
  <si>
    <t>나눔화환(동구 홍도동 96-31)</t>
    <phoneticPr fontId="2" type="noConversion"/>
  </si>
  <si>
    <t>대나무통밥맛정식(서구 만년동 346)</t>
    <phoneticPr fontId="2" type="noConversion"/>
  </si>
  <si>
    <t>원촌식당(유성구 원촌동 80-2)</t>
    <phoneticPr fontId="2" type="noConversion"/>
  </si>
  <si>
    <t>샤브쌈주머니(서구 중산중로 14번길)</t>
    <phoneticPr fontId="2" type="noConversion"/>
  </si>
  <si>
    <t>오늘도 꽃(유성구 전민동 엑스포코아 1층)</t>
    <phoneticPr fontId="2" type="noConversion"/>
  </si>
  <si>
    <t>두부나라(대전 유성구 은구비남로7번길 16)</t>
    <phoneticPr fontId="2" type="noConversion"/>
  </si>
  <si>
    <t>후지산(서구 둔산로137번길 21)</t>
    <phoneticPr fontId="2" type="noConversion"/>
  </si>
  <si>
    <t>행안부 경영평가 준비업무에 노고가 많은 혁신경영팀 직원들 격려 만찬</t>
  </si>
  <si>
    <t>대전장애인체육센터 활성화를 위해 장애인체육회 관계자들과 업무협의 및 만찬</t>
  </si>
  <si>
    <t>체육시설 및 운동부 운영 활성화 협의 및 협력관계 강화를 위해 시 체육회관계자 만찬</t>
  </si>
  <si>
    <t>결산감사 및 계약 등으로 노고가 많은 직원들을 격려하기 위해 오찬실시</t>
  </si>
  <si>
    <t>혁신경영팀 직원</t>
  </si>
  <si>
    <t>시 체육회 관계자</t>
  </si>
  <si>
    <t>재무회계팀</t>
  </si>
  <si>
    <t>와와삼겹살(중구 태평동 268-15)</t>
    <phoneticPr fontId="2" type="noConversion"/>
  </si>
  <si>
    <t>장애인체육회 관계자</t>
    <phoneticPr fontId="2" type="noConversion"/>
  </si>
  <si>
    <t>암소한우촌정육식당(유성구 유성대로736번길 62)</t>
    <phoneticPr fontId="2" type="noConversion"/>
  </si>
  <si>
    <t>감자바위골(중구 보문로20번길 14-4)</t>
    <phoneticPr fontId="2" type="noConversion"/>
  </si>
  <si>
    <t>해우(유성구 원촌동 62)</t>
    <phoneticPr fontId="2" type="noConversion"/>
  </si>
  <si>
    <t>불타는조개 돌아온돼지(유성구 전민로10번길 39)</t>
    <phoneticPr fontId="2" type="noConversion"/>
  </si>
  <si>
    <t>미향일식(서구 둔산동)</t>
    <phoneticPr fontId="2" type="noConversion"/>
  </si>
  <si>
    <t>수영장 활성화 협의회 후 고생하는 직원 격려 만찬</t>
  </si>
  <si>
    <t>타향골
(서구 둔산로31번길 52)</t>
  </si>
  <si>
    <t>체육시설본부장, 각수영장 담당직원 및 강사 9명</t>
  </si>
  <si>
    <t>동부경찰서 사무실 직원들과 업무협의 후 오찬</t>
  </si>
  <si>
    <t>옛골흑염소
(동구 동구청로 207-5)</t>
  </si>
  <si>
    <t>체육시설본부장, 동부경찰서 사무실 3명</t>
  </si>
  <si>
    <t>인사발령에 따른 복지시설본부 효율적 업무추진을 위한 업무협의</t>
  </si>
  <si>
    <t>풍년(서구 용소로12번길 57)</t>
  </si>
  <si>
    <t>복지시설본부 직원</t>
  </si>
  <si>
    <t>동부경찰서 등 형사계 직원들과 업무협의</t>
  </si>
  <si>
    <t>미스돼지(중구 계백로 1565번길 62)</t>
  </si>
  <si>
    <t>동부경찰서 등 형사계 직원</t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</si>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</sst>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4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3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179" fontId="16" fillId="0" borderId="29" xfId="16" applyNumberFormat="1" applyFont="1" applyBorder="1" applyAlignment="1">
      <alignment horizontal="center" vertical="center" wrapText="1"/>
    </xf>
    <xf numFmtId="58" fontId="20" fillId="0" borderId="30" xfId="0" applyNumberFormat="1" applyFont="1" applyBorder="1" applyAlignment="1">
      <alignment horizontal="center" vertical="center" wrapText="1"/>
    </xf>
    <xf numFmtId="179" fontId="11" fillId="0" borderId="33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39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6" xfId="16" applyNumberFormat="1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58" fontId="20" fillId="0" borderId="30" xfId="0" applyNumberFormat="1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1" fontId="12" fillId="0" borderId="52" xfId="0" applyNumberFormat="1" applyFont="1" applyBorder="1" applyAlignment="1">
      <alignment horizontal="center" vertical="center" wrapText="1"/>
    </xf>
    <xf numFmtId="0" fontId="0" fillId="0" borderId="53" xfId="16" applyNumberFormat="1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0" fillId="0" borderId="0" xfId="0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58" fontId="0" fillId="0" borderId="25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41" fontId="12" fillId="0" borderId="2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16" applyNumberFormat="1" applyFont="1" applyBorder="1" applyAlignment="1">
      <alignment horizontal="center" vertical="center" wrapText="1"/>
    </xf>
    <xf numFmtId="179" fontId="11" fillId="0" borderId="50" xfId="16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41" fontId="23" fillId="0" borderId="20" xfId="0" applyNumberFormat="1" applyFont="1" applyBorder="1" applyAlignment="1">
      <alignment horizontal="center" vertical="center" wrapText="1"/>
    </xf>
    <xf numFmtId="41" fontId="23" fillId="0" borderId="25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179" fontId="23" fillId="0" borderId="21" xfId="16" applyNumberFormat="1" applyFont="1" applyBorder="1" applyAlignment="1">
      <alignment horizontal="center" vertical="center" wrapText="1"/>
    </xf>
    <xf numFmtId="179" fontId="23" fillId="0" borderId="18" xfId="16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58" fontId="0" fillId="0" borderId="20" xfId="0" applyNumberFormat="1" applyFont="1" applyBorder="1" applyAlignment="1">
      <alignment horizontal="center" vertical="center" wrapText="1"/>
    </xf>
    <xf numFmtId="58" fontId="0" fillId="0" borderId="25" xfId="0" applyNumberFormat="1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58" fontId="0" fillId="0" borderId="25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41" fontId="12" fillId="0" borderId="25" xfId="0" applyNumberFormat="1" applyFont="1" applyBorder="1" applyAlignment="1">
      <alignment horizontal="center" vertical="center" wrapText="1"/>
    </xf>
    <xf numFmtId="0" fontId="0" fillId="0" borderId="18" xfId="30" applyNumberFormat="1" applyFont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36" xfId="25" applyNumberFormat="1" applyFont="1" applyBorder="1" applyAlignment="1">
      <alignment horizontal="center" vertical="center" wrapText="1"/>
    </xf>
    <xf numFmtId="41" fontId="12" fillId="0" borderId="52" xfId="0" applyNumberFormat="1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41" fontId="11" fillId="0" borderId="44" xfId="0" applyNumberFormat="1" applyFont="1" applyBorder="1" applyAlignment="1">
      <alignment horizontal="center" vertical="center" wrapText="1"/>
    </xf>
  </cellXfs>
  <cellStyles count="31">
    <cellStyle name="쉼표 [0]" xfId="16" builtinId="6"/>
    <cellStyle name="쉼표 [0] 2" xfId="4"/>
    <cellStyle name="쉼표 [0] 2 2" xfId="3"/>
    <cellStyle name="쉼표 [0] 2 2 2" xfId="18"/>
    <cellStyle name="쉼표 [0] 2 3" xfId="19"/>
    <cellStyle name="쉼표 [0] 2 4" xfId="26"/>
    <cellStyle name="쉼표 [0] 3" xfId="1"/>
    <cellStyle name="쉼표 [0] 3 2" xfId="17"/>
    <cellStyle name="쉼표 [0] 3 3" xfId="25"/>
    <cellStyle name="쉼표 [0] 4" xfId="5"/>
    <cellStyle name="쉼표 [0] 4 2" xfId="20"/>
    <cellStyle name="쉼표 [0] 4 3" xfId="27"/>
    <cellStyle name="쉼표 [0] 5" xfId="6"/>
    <cellStyle name="쉼표 [0] 5 2" xfId="7"/>
    <cellStyle name="쉼표 [0] 5 2 2" xfId="22"/>
    <cellStyle name="쉼표 [0] 5 3" xfId="21"/>
    <cellStyle name="쉼표 [0] 5 4" xfId="28"/>
    <cellStyle name="쉼표 [0] 6" xfId="8"/>
    <cellStyle name="쉼표 [0] 6 2" xfId="23"/>
    <cellStyle name="쉼표 [0] 6 3" xfId="29"/>
    <cellStyle name="쉼표 [0] 7" xfId="24"/>
    <cellStyle name="쉼표 [0] 8" xfId="3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sqref="A1:H1"/>
    </sheetView>
  </sheetViews>
  <sheetFormatPr defaultRowHeight="16.5" x14ac:dyDescent="0.3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104" t="s">
        <v>19</v>
      </c>
      <c r="B1" s="105"/>
      <c r="C1" s="105"/>
      <c r="D1" s="105"/>
      <c r="E1" s="105"/>
      <c r="F1" s="105"/>
      <c r="G1" s="105"/>
      <c r="H1" s="106"/>
    </row>
    <row r="2" spans="1:8" ht="17.25" thickBot="1" x14ac:dyDescent="0.35"/>
    <row r="3" spans="1:8" ht="36" customHeight="1" thickBot="1" x14ac:dyDescent="0.35">
      <c r="A3" s="76" t="s">
        <v>7</v>
      </c>
      <c r="B3" s="77" t="s">
        <v>6</v>
      </c>
      <c r="C3" s="78" t="s">
        <v>4</v>
      </c>
      <c r="D3" s="79" t="s">
        <v>3</v>
      </c>
      <c r="E3" s="79" t="s">
        <v>2</v>
      </c>
      <c r="F3" s="79" t="s">
        <v>5</v>
      </c>
      <c r="G3" s="79" t="s">
        <v>1</v>
      </c>
      <c r="H3" s="80" t="s">
        <v>8</v>
      </c>
    </row>
    <row r="4" spans="1:8" ht="20.100000000000001" customHeight="1" thickTop="1" x14ac:dyDescent="0.3">
      <c r="A4" s="107" t="s">
        <v>0</v>
      </c>
      <c r="B4" s="108"/>
      <c r="C4" s="108"/>
      <c r="D4" s="108"/>
      <c r="E4" s="109"/>
      <c r="F4" s="111"/>
      <c r="G4" s="112">
        <f>SUM(G6:G19)</f>
        <v>1106000</v>
      </c>
      <c r="H4" s="13">
        <f>COUNTIF(H6:H19,"카드")</f>
        <v>9</v>
      </c>
    </row>
    <row r="5" spans="1:8" ht="20.100000000000001" customHeight="1" x14ac:dyDescent="0.3">
      <c r="A5" s="107"/>
      <c r="B5" s="108"/>
      <c r="C5" s="108"/>
      <c r="D5" s="108"/>
      <c r="E5" s="110"/>
      <c r="F5" s="111"/>
      <c r="G5" s="112"/>
      <c r="H5" s="14">
        <f>COUNTIF(H6:H19, "현금")</f>
        <v>3</v>
      </c>
    </row>
    <row r="6" spans="1:8" s="75" customFormat="1" ht="34.5" customHeight="1" x14ac:dyDescent="0.3">
      <c r="A6" s="69">
        <v>1</v>
      </c>
      <c r="B6" s="87">
        <v>43132</v>
      </c>
      <c r="C6" s="88" t="s">
        <v>28</v>
      </c>
      <c r="D6" s="89"/>
      <c r="E6" s="89" t="s">
        <v>40</v>
      </c>
      <c r="F6" s="89">
        <v>1</v>
      </c>
      <c r="G6" s="68">
        <v>50000</v>
      </c>
      <c r="H6" s="73" t="s">
        <v>49</v>
      </c>
    </row>
    <row r="7" spans="1:8" s="75" customFormat="1" ht="34.5" customHeight="1" x14ac:dyDescent="0.3">
      <c r="A7" s="69">
        <v>2</v>
      </c>
      <c r="B7" s="87">
        <v>43133</v>
      </c>
      <c r="C7" s="88" t="s">
        <v>29</v>
      </c>
      <c r="D7" s="89" t="s">
        <v>51</v>
      </c>
      <c r="E7" s="89" t="s">
        <v>41</v>
      </c>
      <c r="F7" s="89">
        <v>3</v>
      </c>
      <c r="G7" s="68">
        <v>24000</v>
      </c>
      <c r="H7" s="73" t="s">
        <v>13</v>
      </c>
    </row>
    <row r="8" spans="1:8" s="75" customFormat="1" ht="34.5" customHeight="1" x14ac:dyDescent="0.3">
      <c r="A8" s="69">
        <v>3</v>
      </c>
      <c r="B8" s="87">
        <v>43137</v>
      </c>
      <c r="C8" s="88" t="s">
        <v>30</v>
      </c>
      <c r="D8" s="89" t="s">
        <v>51</v>
      </c>
      <c r="E8" s="89" t="s">
        <v>42</v>
      </c>
      <c r="F8" s="89">
        <v>4</v>
      </c>
      <c r="G8" s="68">
        <v>32000</v>
      </c>
      <c r="H8" s="73" t="s">
        <v>12</v>
      </c>
    </row>
    <row r="9" spans="1:8" s="75" customFormat="1" ht="34.5" customHeight="1" x14ac:dyDescent="0.3">
      <c r="A9" s="69">
        <v>4</v>
      </c>
      <c r="B9" s="87">
        <v>43139</v>
      </c>
      <c r="C9" s="88" t="s">
        <v>31</v>
      </c>
      <c r="D9" s="89" t="s">
        <v>52</v>
      </c>
      <c r="E9" s="89" t="s">
        <v>41</v>
      </c>
      <c r="F9" s="89">
        <v>6</v>
      </c>
      <c r="G9" s="68">
        <v>190000</v>
      </c>
      <c r="H9" s="73" t="s">
        <v>12</v>
      </c>
    </row>
    <row r="10" spans="1:8" s="75" customFormat="1" ht="34.5" customHeight="1" x14ac:dyDescent="0.3">
      <c r="A10" s="69">
        <v>5</v>
      </c>
      <c r="B10" s="87">
        <v>43143</v>
      </c>
      <c r="C10" s="88" t="s">
        <v>32</v>
      </c>
      <c r="D10" s="89" t="s">
        <v>53</v>
      </c>
      <c r="E10" s="89" t="s">
        <v>43</v>
      </c>
      <c r="F10" s="89">
        <v>1</v>
      </c>
      <c r="G10" s="68">
        <v>100000</v>
      </c>
      <c r="H10" s="73" t="s">
        <v>14</v>
      </c>
    </row>
    <row r="11" spans="1:8" s="75" customFormat="1" ht="34.5" customHeight="1" x14ac:dyDescent="0.3">
      <c r="A11" s="69">
        <v>6</v>
      </c>
      <c r="B11" s="87">
        <v>43143</v>
      </c>
      <c r="C11" s="88" t="s">
        <v>33</v>
      </c>
      <c r="D11" s="89" t="s">
        <v>54</v>
      </c>
      <c r="E11" s="89" t="s">
        <v>44</v>
      </c>
      <c r="F11" s="89">
        <v>6</v>
      </c>
      <c r="G11" s="68">
        <v>64000</v>
      </c>
      <c r="H11" s="73" t="s">
        <v>12</v>
      </c>
    </row>
    <row r="12" spans="1:8" s="75" customFormat="1" ht="34.5" customHeight="1" x14ac:dyDescent="0.3">
      <c r="A12" s="69">
        <v>7</v>
      </c>
      <c r="B12" s="87">
        <v>43152</v>
      </c>
      <c r="C12" s="88" t="s">
        <v>34</v>
      </c>
      <c r="D12" s="89" t="s">
        <v>55</v>
      </c>
      <c r="E12" s="89" t="s">
        <v>45</v>
      </c>
      <c r="F12" s="89">
        <v>17</v>
      </c>
      <c r="G12" s="68">
        <v>221000</v>
      </c>
      <c r="H12" s="73" t="s">
        <v>12</v>
      </c>
    </row>
    <row r="13" spans="1:8" s="75" customFormat="1" ht="34.5" customHeight="1" x14ac:dyDescent="0.3">
      <c r="A13" s="69">
        <v>8</v>
      </c>
      <c r="B13" s="87">
        <v>43152</v>
      </c>
      <c r="C13" s="88" t="s">
        <v>35</v>
      </c>
      <c r="D13" s="89" t="s">
        <v>56</v>
      </c>
      <c r="E13" s="89" t="s">
        <v>41</v>
      </c>
      <c r="F13" s="89">
        <v>7</v>
      </c>
      <c r="G13" s="68">
        <v>123000</v>
      </c>
      <c r="H13" s="73" t="s">
        <v>12</v>
      </c>
    </row>
    <row r="14" spans="1:8" s="75" customFormat="1" ht="34.5" customHeight="1" x14ac:dyDescent="0.3">
      <c r="A14" s="69">
        <v>9</v>
      </c>
      <c r="B14" s="87">
        <v>43153</v>
      </c>
      <c r="C14" s="88" t="s">
        <v>36</v>
      </c>
      <c r="D14" s="89" t="s">
        <v>57</v>
      </c>
      <c r="E14" s="89" t="s">
        <v>46</v>
      </c>
      <c r="F14" s="89">
        <v>1</v>
      </c>
      <c r="G14" s="68">
        <v>50000</v>
      </c>
      <c r="H14" s="73" t="s">
        <v>12</v>
      </c>
    </row>
    <row r="15" spans="1:8" s="75" customFormat="1" ht="34.5" customHeight="1" x14ac:dyDescent="0.3">
      <c r="A15" s="69">
        <v>10</v>
      </c>
      <c r="B15" s="87">
        <v>43153</v>
      </c>
      <c r="C15" s="88" t="s">
        <v>37</v>
      </c>
      <c r="D15" s="89" t="s">
        <v>58</v>
      </c>
      <c r="E15" s="89" t="s">
        <v>47</v>
      </c>
      <c r="F15" s="89">
        <v>4</v>
      </c>
      <c r="G15" s="68">
        <v>32000</v>
      </c>
      <c r="H15" s="73" t="s">
        <v>12</v>
      </c>
    </row>
    <row r="16" spans="1:8" s="75" customFormat="1" ht="34.5" customHeight="1" x14ac:dyDescent="0.3">
      <c r="A16" s="69">
        <v>11</v>
      </c>
      <c r="B16" s="87">
        <v>43157</v>
      </c>
      <c r="C16" s="88" t="s">
        <v>38</v>
      </c>
      <c r="D16" s="89"/>
      <c r="E16" s="89" t="s">
        <v>48</v>
      </c>
      <c r="F16" s="89">
        <v>2</v>
      </c>
      <c r="G16" s="68">
        <v>100000</v>
      </c>
      <c r="H16" s="73" t="s">
        <v>49</v>
      </c>
    </row>
    <row r="17" spans="1:8" s="75" customFormat="1" ht="34.5" customHeight="1" x14ac:dyDescent="0.3">
      <c r="A17" s="69">
        <v>12</v>
      </c>
      <c r="B17" s="87">
        <v>43158</v>
      </c>
      <c r="C17" s="88" t="s">
        <v>39</v>
      </c>
      <c r="D17" s="89" t="s">
        <v>59</v>
      </c>
      <c r="E17" s="89" t="s">
        <v>41</v>
      </c>
      <c r="F17" s="89">
        <v>5</v>
      </c>
      <c r="G17" s="68">
        <v>120000</v>
      </c>
      <c r="H17" s="73" t="s">
        <v>50</v>
      </c>
    </row>
    <row r="18" spans="1:8" s="75" customFormat="1" ht="34.5" customHeight="1" x14ac:dyDescent="0.3">
      <c r="A18" s="69">
        <v>13</v>
      </c>
      <c r="B18" s="87"/>
      <c r="C18" s="88"/>
      <c r="D18" s="89"/>
      <c r="E18" s="89"/>
      <c r="F18" s="89"/>
      <c r="G18" s="68"/>
      <c r="H18" s="73"/>
    </row>
    <row r="19" spans="1:8" s="75" customFormat="1" ht="34.5" customHeight="1" thickBot="1" x14ac:dyDescent="0.35">
      <c r="A19" s="66">
        <v>14</v>
      </c>
      <c r="B19" s="86"/>
      <c r="C19" s="70"/>
      <c r="D19" s="71"/>
      <c r="E19" s="71"/>
      <c r="F19" s="71"/>
      <c r="G19" s="67"/>
      <c r="H19" s="72"/>
    </row>
    <row r="20" spans="1:8" x14ac:dyDescent="0.3">
      <c r="A20" s="12"/>
      <c r="B20" s="12"/>
      <c r="C20" s="12"/>
      <c r="D20" s="12"/>
      <c r="E20" s="12"/>
      <c r="F20" s="12"/>
      <c r="G20" s="12"/>
      <c r="H20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topLeftCell="D1" zoomScale="115" zoomScaleSheetLayoutView="115" workbookViewId="0">
      <selection activeCell="G6" sqref="G6:G9"/>
    </sheetView>
  </sheetViews>
  <sheetFormatPr defaultRowHeight="16.5" x14ac:dyDescent="0.3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104" t="s">
        <v>20</v>
      </c>
      <c r="B1" s="105"/>
      <c r="C1" s="105"/>
      <c r="D1" s="105"/>
      <c r="E1" s="105"/>
      <c r="F1" s="105"/>
      <c r="G1" s="105"/>
      <c r="H1" s="106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13" t="s">
        <v>0</v>
      </c>
      <c r="B4" s="115"/>
      <c r="C4" s="117"/>
      <c r="D4" s="117"/>
      <c r="E4" s="117"/>
      <c r="F4" s="118"/>
      <c r="G4" s="120">
        <f>SUM(G6:G11)</f>
        <v>347500</v>
      </c>
      <c r="H4" s="10">
        <f>COUNTIF(H6:H11,"카드")</f>
        <v>4</v>
      </c>
    </row>
    <row r="5" spans="1:8" ht="20.100000000000001" customHeight="1" x14ac:dyDescent="0.3">
      <c r="A5" s="114"/>
      <c r="B5" s="116"/>
      <c r="C5" s="116"/>
      <c r="D5" s="116"/>
      <c r="E5" s="116"/>
      <c r="F5" s="119"/>
      <c r="G5" s="121"/>
      <c r="H5" s="15">
        <f>COUNTIF(H6:H11, "현금")</f>
        <v>0</v>
      </c>
    </row>
    <row r="6" spans="1:8" s="75" customFormat="1" ht="34.5" customHeight="1" x14ac:dyDescent="0.3">
      <c r="A6" s="69">
        <v>1</v>
      </c>
      <c r="B6" s="87">
        <v>43137</v>
      </c>
      <c r="C6" s="88" t="s">
        <v>60</v>
      </c>
      <c r="D6" s="89" t="s">
        <v>67</v>
      </c>
      <c r="E6" s="89" t="s">
        <v>64</v>
      </c>
      <c r="F6" s="89">
        <v>7</v>
      </c>
      <c r="G6" s="68">
        <v>133000</v>
      </c>
      <c r="H6" s="73" t="s">
        <v>50</v>
      </c>
    </row>
    <row r="7" spans="1:8" s="75" customFormat="1" ht="34.5" customHeight="1" x14ac:dyDescent="0.3">
      <c r="A7" s="69">
        <v>2</v>
      </c>
      <c r="B7" s="87">
        <v>43139</v>
      </c>
      <c r="C7" s="88" t="s">
        <v>61</v>
      </c>
      <c r="D7" s="89" t="s">
        <v>69</v>
      </c>
      <c r="E7" s="89" t="s">
        <v>68</v>
      </c>
      <c r="F7" s="89">
        <v>3</v>
      </c>
      <c r="G7" s="68">
        <v>60000</v>
      </c>
      <c r="H7" s="73" t="s">
        <v>50</v>
      </c>
    </row>
    <row r="8" spans="1:8" s="75" customFormat="1" ht="34.5" customHeight="1" x14ac:dyDescent="0.3">
      <c r="A8" s="69">
        <v>3</v>
      </c>
      <c r="B8" s="87">
        <v>43145</v>
      </c>
      <c r="C8" s="88" t="s">
        <v>62</v>
      </c>
      <c r="D8" s="89" t="s">
        <v>70</v>
      </c>
      <c r="E8" s="89" t="s">
        <v>65</v>
      </c>
      <c r="F8" s="89">
        <v>3</v>
      </c>
      <c r="G8" s="68">
        <v>67000</v>
      </c>
      <c r="H8" s="73" t="s">
        <v>50</v>
      </c>
    </row>
    <row r="9" spans="1:8" s="75" customFormat="1" ht="34.5" customHeight="1" x14ac:dyDescent="0.3">
      <c r="A9" s="69">
        <v>4</v>
      </c>
      <c r="B9" s="87">
        <v>43157</v>
      </c>
      <c r="C9" s="88" t="s">
        <v>63</v>
      </c>
      <c r="D9" s="89" t="s">
        <v>71</v>
      </c>
      <c r="E9" s="89" t="s">
        <v>66</v>
      </c>
      <c r="F9" s="89">
        <v>9</v>
      </c>
      <c r="G9" s="68">
        <v>87500</v>
      </c>
      <c r="H9" s="73" t="s">
        <v>50</v>
      </c>
    </row>
    <row r="10" spans="1:8" s="75" customFormat="1" ht="34.5" customHeight="1" x14ac:dyDescent="0.3">
      <c r="A10" s="69"/>
      <c r="B10" s="87"/>
      <c r="C10" s="88"/>
      <c r="D10" s="89"/>
      <c r="E10" s="89"/>
      <c r="F10" s="89"/>
      <c r="G10" s="68"/>
      <c r="H10" s="73"/>
    </row>
    <row r="11" spans="1:8" s="75" customFormat="1" ht="34.5" customHeight="1" x14ac:dyDescent="0.3">
      <c r="A11" s="69"/>
      <c r="B11" s="87"/>
      <c r="C11" s="88"/>
      <c r="D11" s="89"/>
      <c r="E11" s="89"/>
      <c r="F11" s="89"/>
      <c r="G11" s="68"/>
      <c r="H11" s="73"/>
    </row>
    <row r="12" spans="1:8" x14ac:dyDescent="0.3">
      <c r="A12" s="11"/>
      <c r="B12" s="11"/>
      <c r="C12" s="11"/>
      <c r="D12" s="11"/>
      <c r="E12" s="11"/>
      <c r="F12" s="11"/>
      <c r="G12" s="11"/>
      <c r="H12" s="1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6" sqref="A14:C16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21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2" t="s">
        <v>0</v>
      </c>
      <c r="B4" s="124"/>
      <c r="C4" s="126"/>
      <c r="D4" s="124"/>
      <c r="E4" s="124"/>
      <c r="F4" s="128"/>
      <c r="G4" s="130">
        <f>SUM(G6:G6)</f>
        <v>0</v>
      </c>
      <c r="H4" s="3">
        <f>COUNTIF(H6:H6,"카드")</f>
        <v>0</v>
      </c>
    </row>
    <row r="5" spans="1:10" ht="20.100000000000001" customHeight="1" x14ac:dyDescent="0.3">
      <c r="A5" s="123"/>
      <c r="B5" s="125"/>
      <c r="C5" s="127"/>
      <c r="D5" s="125"/>
      <c r="E5" s="125"/>
      <c r="F5" s="129"/>
      <c r="G5" s="131"/>
      <c r="H5" s="17">
        <f>COUNTIF(H6:H6, "현금")</f>
        <v>0</v>
      </c>
    </row>
    <row r="6" spans="1:10" ht="36" customHeight="1" thickBot="1" x14ac:dyDescent="0.35">
      <c r="A6" s="18"/>
      <c r="B6" s="19"/>
      <c r="C6" s="20" t="s">
        <v>9</v>
      </c>
      <c r="D6" s="21"/>
      <c r="E6" s="22"/>
      <c r="F6" s="23"/>
      <c r="G6" s="24"/>
      <c r="H6" s="2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topLeftCell="D1" zoomScaleSheetLayoutView="100" workbookViewId="0">
      <selection activeCell="G6" sqref="G6:G7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22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9" t="s">
        <v>7</v>
      </c>
      <c r="B3" s="50" t="s">
        <v>6</v>
      </c>
      <c r="C3" s="51" t="s">
        <v>4</v>
      </c>
      <c r="D3" s="52" t="s">
        <v>3</v>
      </c>
      <c r="E3" s="52" t="s">
        <v>2</v>
      </c>
      <c r="F3" s="52" t="s">
        <v>5</v>
      </c>
      <c r="G3" s="52" t="s">
        <v>1</v>
      </c>
      <c r="H3" s="53" t="s">
        <v>8</v>
      </c>
    </row>
    <row r="4" spans="1:10" ht="20.100000000000001" customHeight="1" thickTop="1" x14ac:dyDescent="0.3">
      <c r="A4" s="122" t="s">
        <v>0</v>
      </c>
      <c r="B4" s="124"/>
      <c r="C4" s="124"/>
      <c r="D4" s="124"/>
      <c r="E4" s="124"/>
      <c r="F4" s="128"/>
      <c r="G4" s="130">
        <f>SUM(G6:G7)</f>
        <v>474000</v>
      </c>
      <c r="H4" s="3">
        <f>COUNTIF(H6:H10,"카드")</f>
        <v>2</v>
      </c>
    </row>
    <row r="5" spans="1:10" ht="20.100000000000001" customHeight="1" x14ac:dyDescent="0.3">
      <c r="A5" s="122"/>
      <c r="B5" s="124"/>
      <c r="C5" s="124"/>
      <c r="D5" s="124"/>
      <c r="E5" s="124"/>
      <c r="F5" s="128"/>
      <c r="G5" s="130"/>
      <c r="H5" s="9">
        <f>COUNTIF(H6:H10, "현금")</f>
        <v>0</v>
      </c>
    </row>
    <row r="6" spans="1:10" s="75" customFormat="1" ht="34.5" customHeight="1" x14ac:dyDescent="0.3">
      <c r="A6" s="69">
        <v>1</v>
      </c>
      <c r="B6" s="87">
        <v>43138</v>
      </c>
      <c r="C6" s="88" t="s">
        <v>16</v>
      </c>
      <c r="D6" s="89" t="s">
        <v>72</v>
      </c>
      <c r="E6" s="89" t="s">
        <v>15</v>
      </c>
      <c r="F6" s="89">
        <v>9</v>
      </c>
      <c r="G6" s="68">
        <v>204000</v>
      </c>
      <c r="H6" s="73" t="s">
        <v>12</v>
      </c>
    </row>
    <row r="7" spans="1:10" s="75" customFormat="1" ht="34.5" customHeight="1" x14ac:dyDescent="0.3">
      <c r="A7" s="69">
        <v>2</v>
      </c>
      <c r="B7" s="87">
        <v>43158</v>
      </c>
      <c r="C7" s="88" t="s">
        <v>17</v>
      </c>
      <c r="D7" s="89" t="s">
        <v>73</v>
      </c>
      <c r="E7" s="89" t="s">
        <v>18</v>
      </c>
      <c r="F7" s="89">
        <v>10</v>
      </c>
      <c r="G7" s="68">
        <v>270000</v>
      </c>
      <c r="H7" s="73" t="s">
        <v>12</v>
      </c>
    </row>
    <row r="8" spans="1:10" s="48" customFormat="1" ht="36" customHeight="1" x14ac:dyDescent="0.3">
      <c r="A8" s="63"/>
      <c r="B8" s="58"/>
      <c r="C8" s="59"/>
      <c r="D8" s="44"/>
      <c r="E8" s="60"/>
      <c r="F8" s="61"/>
      <c r="G8" s="62"/>
      <c r="H8" s="64"/>
      <c r="I8" s="2"/>
      <c r="J8" s="1"/>
    </row>
    <row r="9" spans="1:10" s="48" customFormat="1" ht="36" customHeight="1" x14ac:dyDescent="0.3">
      <c r="A9" s="63"/>
      <c r="B9" s="58"/>
      <c r="C9" s="59"/>
      <c r="D9" s="44"/>
      <c r="E9" s="60"/>
      <c r="F9" s="61"/>
      <c r="G9" s="62"/>
      <c r="H9" s="64"/>
      <c r="I9" s="2"/>
      <c r="J9" s="1"/>
    </row>
    <row r="10" spans="1:10" s="48" customFormat="1" ht="36" customHeight="1" thickBot="1" x14ac:dyDescent="0.35">
      <c r="A10" s="43"/>
      <c r="B10" s="54"/>
      <c r="C10" s="55"/>
      <c r="D10" s="56"/>
      <c r="E10" s="57"/>
      <c r="F10" s="40"/>
      <c r="G10" s="41"/>
      <c r="H10" s="42"/>
      <c r="I10" s="2"/>
      <c r="J10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topLeftCell="E1" zoomScaleSheetLayoutView="100" workbookViewId="0">
      <selection activeCell="G6" sqref="G6"/>
    </sheetView>
  </sheetViews>
  <sheetFormatPr defaultRowHeight="16.5" x14ac:dyDescent="0.3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23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9" t="s">
        <v>7</v>
      </c>
      <c r="B3" s="50" t="s">
        <v>6</v>
      </c>
      <c r="C3" s="51" t="s">
        <v>4</v>
      </c>
      <c r="D3" s="52" t="s">
        <v>3</v>
      </c>
      <c r="E3" s="52" t="s">
        <v>2</v>
      </c>
      <c r="F3" s="52" t="s">
        <v>5</v>
      </c>
      <c r="G3" s="52" t="s">
        <v>1</v>
      </c>
      <c r="H3" s="53" t="s">
        <v>8</v>
      </c>
    </row>
    <row r="4" spans="1:10" ht="20.100000000000001" customHeight="1" thickTop="1" x14ac:dyDescent="0.3">
      <c r="A4" s="122" t="s">
        <v>0</v>
      </c>
      <c r="B4" s="124"/>
      <c r="C4" s="126"/>
      <c r="D4" s="124"/>
      <c r="E4" s="124"/>
      <c r="F4" s="128"/>
      <c r="G4" s="130">
        <f>SUM(G6:G16)</f>
        <v>246000</v>
      </c>
      <c r="H4" s="3">
        <f>COUNTIF(H6:H20,"카드")</f>
        <v>2</v>
      </c>
    </row>
    <row r="5" spans="1:10" ht="20.100000000000001" customHeight="1" x14ac:dyDescent="0.3">
      <c r="A5" s="132"/>
      <c r="B5" s="133"/>
      <c r="C5" s="134"/>
      <c r="D5" s="133"/>
      <c r="E5" s="133"/>
      <c r="F5" s="129"/>
      <c r="G5" s="131"/>
      <c r="H5" s="65">
        <f>COUNTIF(H6:H19, "현금")</f>
        <v>0</v>
      </c>
    </row>
    <row r="6" spans="1:10" ht="36" customHeight="1" x14ac:dyDescent="0.3">
      <c r="A6" s="74">
        <v>1</v>
      </c>
      <c r="B6" s="90">
        <v>43152</v>
      </c>
      <c r="C6" s="93" t="s">
        <v>74</v>
      </c>
      <c r="D6" s="91" t="s">
        <v>75</v>
      </c>
      <c r="E6" s="92" t="s">
        <v>76</v>
      </c>
      <c r="F6" s="93">
        <v>10</v>
      </c>
      <c r="G6" s="94">
        <v>193000</v>
      </c>
      <c r="H6" s="95" t="s">
        <v>11</v>
      </c>
      <c r="I6" s="2"/>
      <c r="J6" s="1"/>
    </row>
    <row r="7" spans="1:10" s="48" customFormat="1" ht="36" customHeight="1" x14ac:dyDescent="0.3">
      <c r="A7" s="74">
        <v>2</v>
      </c>
      <c r="B7" s="90">
        <v>43153</v>
      </c>
      <c r="C7" s="93" t="s">
        <v>77</v>
      </c>
      <c r="D7" s="91" t="s">
        <v>78</v>
      </c>
      <c r="E7" s="92" t="s">
        <v>79</v>
      </c>
      <c r="F7" s="93">
        <v>4</v>
      </c>
      <c r="G7" s="94">
        <v>53000</v>
      </c>
      <c r="H7" s="95" t="s">
        <v>11</v>
      </c>
      <c r="I7" s="2"/>
      <c r="J7" s="1"/>
    </row>
    <row r="8" spans="1:10" s="48" customFormat="1" ht="36" customHeight="1" x14ac:dyDescent="0.3">
      <c r="A8" s="63"/>
      <c r="B8" s="58"/>
      <c r="C8" s="59"/>
      <c r="D8" s="44"/>
      <c r="E8" s="60"/>
      <c r="F8" s="61"/>
      <c r="G8" s="62"/>
      <c r="H8" s="64"/>
      <c r="I8" s="2"/>
      <c r="J8" s="1"/>
    </row>
    <row r="9" spans="1:10" s="48" customFormat="1" ht="36" customHeight="1" x14ac:dyDescent="0.3">
      <c r="A9" s="63"/>
      <c r="B9" s="58"/>
      <c r="C9" s="59"/>
      <c r="D9" s="44"/>
      <c r="E9" s="60"/>
      <c r="F9" s="61"/>
      <c r="G9" s="62"/>
      <c r="H9" s="64"/>
      <c r="I9" s="2"/>
      <c r="J9" s="1"/>
    </row>
    <row r="10" spans="1:10" s="48" customFormat="1" ht="36" customHeight="1" x14ac:dyDescent="0.3">
      <c r="A10" s="63"/>
      <c r="B10" s="58"/>
      <c r="C10" s="59"/>
      <c r="D10" s="44"/>
      <c r="E10" s="60"/>
      <c r="F10" s="61"/>
      <c r="G10" s="62"/>
      <c r="H10" s="64"/>
      <c r="I10" s="2"/>
      <c r="J10" s="1"/>
    </row>
    <row r="11" spans="1:10" s="48" customFormat="1" ht="36" customHeight="1" x14ac:dyDescent="0.3">
      <c r="A11" s="63"/>
      <c r="B11" s="58"/>
      <c r="C11" s="59"/>
      <c r="D11" s="44"/>
      <c r="E11" s="60"/>
      <c r="F11" s="61"/>
      <c r="G11" s="62"/>
      <c r="H11" s="64"/>
      <c r="I11" s="2"/>
      <c r="J11" s="1"/>
    </row>
    <row r="12" spans="1:10" s="48" customFormat="1" ht="36" customHeight="1" thickBot="1" x14ac:dyDescent="0.35">
      <c r="A12" s="43"/>
      <c r="B12" s="54"/>
      <c r="C12" s="55"/>
      <c r="D12" s="56"/>
      <c r="E12" s="57"/>
      <c r="F12" s="40"/>
      <c r="G12" s="41"/>
      <c r="H12" s="42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topLeftCell="D1" zoomScaleSheetLayoutView="100" workbookViewId="0">
      <selection activeCell="G6" sqref="G6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24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2" t="s">
        <v>0</v>
      </c>
      <c r="B4" s="124"/>
      <c r="C4" s="126"/>
      <c r="D4" s="124"/>
      <c r="E4" s="124"/>
      <c r="F4" s="128"/>
      <c r="G4" s="130">
        <f>SUM(G6:G21)</f>
        <v>200000</v>
      </c>
      <c r="H4" s="3">
        <f>COUNTIF(H6:H6,"카드")</f>
        <v>1</v>
      </c>
    </row>
    <row r="5" spans="1:10" ht="20.100000000000001" customHeight="1" x14ac:dyDescent="0.3">
      <c r="A5" s="123"/>
      <c r="B5" s="125"/>
      <c r="C5" s="127"/>
      <c r="D5" s="125"/>
      <c r="E5" s="125"/>
      <c r="F5" s="129"/>
      <c r="G5" s="131"/>
      <c r="H5" s="17">
        <f>COUNTIF(H6:H6, "현금")</f>
        <v>0</v>
      </c>
    </row>
    <row r="6" spans="1:10" ht="36" customHeight="1" thickBot="1" x14ac:dyDescent="0.35">
      <c r="A6" s="81">
        <v>1</v>
      </c>
      <c r="B6" s="96">
        <v>43139</v>
      </c>
      <c r="C6" s="101" t="s">
        <v>80</v>
      </c>
      <c r="D6" s="102" t="s">
        <v>81</v>
      </c>
      <c r="E6" s="103" t="s">
        <v>82</v>
      </c>
      <c r="F6" s="98">
        <v>10</v>
      </c>
      <c r="G6" s="100">
        <v>200000</v>
      </c>
      <c r="H6" s="99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13" sqref="C13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25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2" t="s">
        <v>0</v>
      </c>
      <c r="B4" s="124"/>
      <c r="C4" s="126"/>
      <c r="D4" s="124"/>
      <c r="E4" s="124"/>
      <c r="F4" s="128"/>
      <c r="G4" s="130">
        <f>SUM(G6:G6)</f>
        <v>0</v>
      </c>
      <c r="H4" s="3">
        <f>COUNTIF(H6:H6,"카드")</f>
        <v>0</v>
      </c>
    </row>
    <row r="5" spans="1:10" ht="20.100000000000001" customHeight="1" x14ac:dyDescent="0.3">
      <c r="A5" s="123"/>
      <c r="B5" s="125"/>
      <c r="C5" s="127"/>
      <c r="D5" s="125"/>
      <c r="E5" s="125"/>
      <c r="F5" s="129"/>
      <c r="G5" s="131"/>
      <c r="H5" s="17">
        <f>COUNTIF(H6:H6, "현금")</f>
        <v>0</v>
      </c>
    </row>
    <row r="6" spans="1:10" s="75" customFormat="1" ht="36" customHeight="1" thickBot="1" x14ac:dyDescent="0.35">
      <c r="A6" s="81"/>
      <c r="B6" s="82"/>
      <c r="C6" s="97" t="s">
        <v>9</v>
      </c>
      <c r="D6" s="83"/>
      <c r="E6" s="84"/>
      <c r="F6" s="85"/>
      <c r="G6" s="24"/>
      <c r="H6" s="25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8" sqref="C18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26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2" t="s">
        <v>0</v>
      </c>
      <c r="B4" s="124"/>
      <c r="C4" s="126"/>
      <c r="D4" s="124"/>
      <c r="E4" s="124"/>
      <c r="F4" s="128"/>
      <c r="G4" s="130">
        <f>SUM(G6:G6)</f>
        <v>0</v>
      </c>
      <c r="H4" s="3">
        <f>COUNTIF(H6:H6,"카드")</f>
        <v>0</v>
      </c>
    </row>
    <row r="5" spans="1:10" ht="20.100000000000001" customHeight="1" x14ac:dyDescent="0.3">
      <c r="A5" s="123"/>
      <c r="B5" s="125"/>
      <c r="C5" s="127"/>
      <c r="D5" s="125"/>
      <c r="E5" s="125"/>
      <c r="F5" s="129"/>
      <c r="G5" s="131"/>
      <c r="H5" s="17">
        <f>COUNTIF(H6:H6, "현금")</f>
        <v>0</v>
      </c>
    </row>
    <row r="6" spans="1:10" ht="36" customHeight="1" thickBot="1" x14ac:dyDescent="0.35">
      <c r="A6" s="18"/>
      <c r="B6" s="34"/>
      <c r="C6" s="35" t="s">
        <v>9</v>
      </c>
      <c r="D6" s="36"/>
      <c r="E6" s="37"/>
      <c r="F6" s="23"/>
      <c r="G6" s="24"/>
      <c r="H6" s="2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topLeftCell="E1" zoomScaleSheetLayoutView="100" workbookViewId="0">
      <selection activeCell="I22" sqref="I22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4" t="s">
        <v>27</v>
      </c>
      <c r="B1" s="105"/>
      <c r="C1" s="105"/>
      <c r="D1" s="105"/>
      <c r="E1" s="105"/>
      <c r="F1" s="105"/>
      <c r="G1" s="105"/>
      <c r="H1" s="106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35" t="s">
        <v>0</v>
      </c>
      <c r="B4" s="137"/>
      <c r="C4" s="138"/>
      <c r="D4" s="137"/>
      <c r="E4" s="137"/>
      <c r="F4" s="139"/>
      <c r="G4" s="141">
        <f>SUM(G6:G8)</f>
        <v>88000</v>
      </c>
      <c r="H4" s="3">
        <f>COUNTIF(H6:H8,"카드")</f>
        <v>1</v>
      </c>
    </row>
    <row r="5" spans="1:10" ht="20.100000000000001" customHeight="1" x14ac:dyDescent="0.3">
      <c r="A5" s="136"/>
      <c r="B5" s="133"/>
      <c r="C5" s="134"/>
      <c r="D5" s="133"/>
      <c r="E5" s="133"/>
      <c r="F5" s="140"/>
      <c r="G5" s="131"/>
      <c r="H5" s="17">
        <f>COUNTIF(H6:H8, "현금")</f>
        <v>0</v>
      </c>
    </row>
    <row r="6" spans="1:10" ht="36.75" customHeight="1" x14ac:dyDescent="0.3">
      <c r="A6" s="45">
        <v>1</v>
      </c>
      <c r="B6" s="38">
        <v>43159</v>
      </c>
      <c r="C6" s="46" t="s">
        <v>83</v>
      </c>
      <c r="D6" s="28" t="s">
        <v>84</v>
      </c>
      <c r="E6" s="39" t="s">
        <v>85</v>
      </c>
      <c r="F6" s="47">
        <v>5</v>
      </c>
      <c r="G6" s="31">
        <v>88000</v>
      </c>
      <c r="H6" s="32" t="s">
        <v>86</v>
      </c>
      <c r="I6" s="2"/>
      <c r="J6" s="1"/>
    </row>
    <row r="7" spans="1:10" ht="36.75" customHeight="1" x14ac:dyDescent="0.3">
      <c r="A7" s="26">
        <v>2</v>
      </c>
      <c r="B7" s="16"/>
      <c r="C7" s="27"/>
      <c r="D7" s="28"/>
      <c r="E7" s="29"/>
      <c r="F7" s="30"/>
      <c r="G7" s="31"/>
      <c r="H7" s="32"/>
    </row>
    <row r="8" spans="1:10" ht="36.75" customHeight="1" x14ac:dyDescent="0.3">
      <c r="A8" s="26">
        <v>3</v>
      </c>
      <c r="B8" s="16"/>
      <c r="C8" s="33"/>
      <c r="D8" s="28"/>
      <c r="E8" s="29"/>
      <c r="F8" s="30"/>
      <c r="G8" s="31"/>
      <c r="H8" s="3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2018-03-05T08:20:42Z</dcterms:modified>
</cp:coreProperties>
</file>